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2\МСП КОНСОЛИДАЦИЯ 201В лин. изол\заявка\ТЗ\"/>
    </mc:Choice>
  </mc:AlternateContent>
  <bookViews>
    <workbookView xWindow="480" yWindow="120" windowWidth="27795" windowHeight="12585"/>
  </bookViews>
  <sheets>
    <sheet name="Ед.расценки" sheetId="1" r:id="rId1"/>
    <sheet name="Условия поставки Центр" sheetId="2" r:id="rId2"/>
    <sheet name="Условия поставки ЦиП" sheetId="3" r:id="rId3"/>
  </sheets>
  <definedNames>
    <definedName name="_xlnm._FilterDatabase" localSheetId="0" hidden="1">Ед.расценки!$A$5:$G$20</definedName>
    <definedName name="_xlnm.Print_Area" localSheetId="0">Ед.расценки!$A$1:$G$20</definedName>
  </definedNames>
  <calcPr calcId="162913"/>
</workbook>
</file>

<file path=xl/calcChain.xml><?xml version="1.0" encoding="utf-8"?>
<calcChain xmlns="http://schemas.openxmlformats.org/spreadsheetml/2006/main">
  <c r="F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0" i="1" l="1"/>
</calcChain>
</file>

<file path=xl/sharedStrings.xml><?xml version="1.0" encoding="utf-8"?>
<sst xmlns="http://schemas.openxmlformats.org/spreadsheetml/2006/main" count="133" uniqueCount="75">
  <si>
    <t>201В</t>
  </si>
  <si>
    <t>Линейные изоляторы (полимер)</t>
  </si>
  <si>
    <t>Единичные расценки на поставку линейные изоляторы (полимер)</t>
  </si>
  <si>
    <t>№</t>
  </si>
  <si>
    <t>Номер материала</t>
  </si>
  <si>
    <t>Наименование материала</t>
  </si>
  <si>
    <t>Эквивалент</t>
  </si>
  <si>
    <t>Ед. имз</t>
  </si>
  <si>
    <t>Цена без НДС 2023</t>
  </si>
  <si>
    <t>Цена без НДС 2024 Индекс минэкономразвития (инфляция)  4.7 %</t>
  </si>
  <si>
    <t>Изолятор ЛК-70/10-Г-III</t>
  </si>
  <si>
    <t>Изолятор ИП-155-01 Изолятор ЛК 70/10-4 ГС</t>
  </si>
  <si>
    <t>ШТ</t>
  </si>
  <si>
    <t>Изолятор ЛК-70/10-И-3-СП</t>
  </si>
  <si>
    <t>Изолятор ИП-155-02 Изолятор ЛК 70/10-4 СП</t>
  </si>
  <si>
    <t>Изолятор натяжной SML 70/10</t>
  </si>
  <si>
    <t>Изолятор ИП-154-02 Изолятор ЛК 70/10-3 СП</t>
  </si>
  <si>
    <t>Изолятор натяжной SML 70/20</t>
  </si>
  <si>
    <t>Изолятор ИП-156-02 Изолятор ЛК 70/20-3 СП</t>
  </si>
  <si>
    <t>Изолятор ШПУ-35-А-М УХЛ1</t>
  </si>
  <si>
    <t>Изолятор ШСК-16-35-II-M УХЛ1</t>
  </si>
  <si>
    <t>ШСК 16-35-II-М УХЛ1</t>
  </si>
  <si>
    <t>Изолятор ЛК-70/10-III ГП</t>
  </si>
  <si>
    <t>ИП-155 Изолятор ЛК 70/10-4 ГП</t>
  </si>
  <si>
    <t>Изолятор ЛК-70/10-III ГС</t>
  </si>
  <si>
    <t>ИП-155-01 Изолятор ЛК 70/10-4 ГС</t>
  </si>
  <si>
    <t>Изолятор ЛК-70/10-IV-1-СС</t>
  </si>
  <si>
    <t>ИП-155-03 Изолятор ЛК 70/10-4 СС</t>
  </si>
  <si>
    <t>Изолятор ЛК-70/10-IV-ГС</t>
  </si>
  <si>
    <t>Изолятор ЛК-70/20-III-Г</t>
  </si>
  <si>
    <t>ИП-156-01 Изолятор ЛК 70/20-3 ГС</t>
  </si>
  <si>
    <t>Изолятор ЛК-70/20-III-ГС</t>
  </si>
  <si>
    <t>Изолятор ЛК-70/20-IV-ГП</t>
  </si>
  <si>
    <t>ИП-157 Изолятор ЛК 70/20-4 ГП</t>
  </si>
  <si>
    <t>Изолятор ЛК-70/35-А-III</t>
  </si>
  <si>
    <t>ИП-826-02 Изолятор ЛК 70/35-3 СП</t>
  </si>
  <si>
    <t>ИТОГО:</t>
  </si>
  <si>
    <t>ПАО  "Россети Центр"; 
ПАО "Россети Центр и Приволжье"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</si>
  <si>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</si>
  <si>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</si>
  <si>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</si>
  <si>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</si>
  <si>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</si>
  <si>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</si>
  <si>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</si>
  <si>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30.12.2024 г.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</si>
  <si>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</si>
  <si>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</si>
  <si>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</si>
  <si>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</si>
  <si>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</si>
  <si>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</si>
  <si>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</si>
  <si>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</si>
  <si>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</si>
  <si>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</si>
  <si>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</si>
  <si>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</si>
  <si>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</si>
  <si>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</si>
  <si>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</si>
  <si>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</si>
  <si>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</si>
  <si>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</si>
  <si>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</si>
  <si>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</si>
  <si>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Автотранспорт</t>
  </si>
  <si>
    <t>Брянскэнерго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</si>
  <si>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</si>
  <si>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</si>
  <si>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</si>
  <si>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Смоленскэнерго</t>
  </si>
  <si>
    <t>г. Смоленск, Центральный склад, ул.Индустриальная, 5.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</si>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</sst>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2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4" fontId="7" fillId="0" borderId="1" xfId="1" applyNumberFormat="1" applyFont="1" applyBorder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4" fillId="3" borderId="0" xfId="1" applyFont="1" applyFill="1" applyAlignment="1">
      <alignment vertical="center" wrapText="1"/>
    </xf>
    <xf numFmtId="0" fontId="2" fillId="3" borderId="0" xfId="1" applyFont="1" applyFill="1"/>
    <xf numFmtId="0" fontId="11" fillId="0" borderId="2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" fontId="14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0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B19" sqref="B19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5.7109375" style="6" customWidth="1"/>
    <col min="4" max="4" width="30.85546875" style="6" customWidth="1"/>
    <col min="5" max="5" width="9" style="6" customWidth="1"/>
    <col min="6" max="6" width="15.42578125" style="19" customWidth="1"/>
    <col min="7" max="7" width="18.5703125" style="19" customWidth="1"/>
    <col min="8" max="16384" width="9.140625" style="6"/>
  </cols>
  <sheetData>
    <row r="1" spans="1:7" s="3" customFormat="1" ht="86.25" customHeight="1" x14ac:dyDescent="0.25">
      <c r="A1" s="1"/>
      <c r="B1" s="2" t="s">
        <v>0</v>
      </c>
      <c r="C1" s="44" t="s">
        <v>1</v>
      </c>
      <c r="D1" s="44"/>
      <c r="E1" s="44"/>
      <c r="F1" s="2"/>
      <c r="G1" s="2" t="s">
        <v>37</v>
      </c>
    </row>
    <row r="2" spans="1:7" ht="13.5" customHeight="1" x14ac:dyDescent="0.25">
      <c r="B2"/>
      <c r="C2"/>
      <c r="D2"/>
      <c r="E2" s="5"/>
      <c r="F2" s="5"/>
      <c r="G2" s="5"/>
    </row>
    <row r="3" spans="1:7" ht="15.75" x14ac:dyDescent="0.25">
      <c r="C3" s="45" t="s">
        <v>2</v>
      </c>
      <c r="D3" s="45"/>
      <c r="E3" s="45"/>
      <c r="F3" s="45"/>
      <c r="G3" s="45"/>
    </row>
    <row r="5" spans="1:7" s="10" customFormat="1" ht="93.75" customHeigh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9" t="s">
        <v>8</v>
      </c>
      <c r="G5" s="9" t="s">
        <v>9</v>
      </c>
    </row>
    <row r="6" spans="1:7" s="15" customFormat="1" ht="29.25" customHeight="1" x14ac:dyDescent="0.25">
      <c r="A6" s="7">
        <v>1</v>
      </c>
      <c r="B6" s="11">
        <v>2224648</v>
      </c>
      <c r="C6" s="12" t="s">
        <v>10</v>
      </c>
      <c r="D6" s="12" t="s">
        <v>11</v>
      </c>
      <c r="E6" s="13" t="s">
        <v>12</v>
      </c>
      <c r="F6" s="14">
        <v>1654</v>
      </c>
      <c r="G6" s="14">
        <f>F6*1.047</f>
        <v>1731.7379999999998</v>
      </c>
    </row>
    <row r="7" spans="1:7" s="15" customFormat="1" ht="28.5" customHeight="1" x14ac:dyDescent="0.25">
      <c r="A7" s="7">
        <v>2</v>
      </c>
      <c r="B7" s="11">
        <v>2354640</v>
      </c>
      <c r="C7" s="12" t="s">
        <v>13</v>
      </c>
      <c r="D7" s="12" t="s">
        <v>14</v>
      </c>
      <c r="E7" s="13" t="s">
        <v>12</v>
      </c>
      <c r="F7" s="14">
        <v>1545</v>
      </c>
      <c r="G7" s="14">
        <f t="shared" ref="G7:G11" si="0">F7*1.047</f>
        <v>1617.6149999999998</v>
      </c>
    </row>
    <row r="8" spans="1:7" s="15" customFormat="1" ht="32.25" customHeight="1" x14ac:dyDescent="0.25">
      <c r="A8" s="7">
        <v>3</v>
      </c>
      <c r="B8" s="11">
        <v>2255723</v>
      </c>
      <c r="C8" s="12" t="s">
        <v>15</v>
      </c>
      <c r="D8" s="12" t="s">
        <v>16</v>
      </c>
      <c r="E8" s="13" t="s">
        <v>12</v>
      </c>
      <c r="F8" s="14">
        <v>1493</v>
      </c>
      <c r="G8" s="14">
        <f t="shared" si="0"/>
        <v>1563.1709999999998</v>
      </c>
    </row>
    <row r="9" spans="1:7" s="15" customFormat="1" ht="33.75" customHeight="1" x14ac:dyDescent="0.25">
      <c r="A9" s="7">
        <v>4</v>
      </c>
      <c r="B9" s="11">
        <v>2270434</v>
      </c>
      <c r="C9" s="12" t="s">
        <v>17</v>
      </c>
      <c r="D9" s="12" t="s">
        <v>18</v>
      </c>
      <c r="E9" s="13" t="s">
        <v>12</v>
      </c>
      <c r="F9" s="14">
        <v>1964</v>
      </c>
      <c r="G9" s="14">
        <f t="shared" si="0"/>
        <v>2056.308</v>
      </c>
    </row>
    <row r="10" spans="1:7" s="15" customFormat="1" ht="24.75" customHeight="1" x14ac:dyDescent="0.25">
      <c r="A10" s="7">
        <v>5</v>
      </c>
      <c r="B10" s="11">
        <v>2255954</v>
      </c>
      <c r="C10" s="12" t="s">
        <v>19</v>
      </c>
      <c r="D10" s="12"/>
      <c r="E10" s="13" t="s">
        <v>12</v>
      </c>
      <c r="F10" s="14">
        <v>13945</v>
      </c>
      <c r="G10" s="14">
        <f t="shared" si="0"/>
        <v>14600.414999999999</v>
      </c>
    </row>
    <row r="11" spans="1:7" s="15" customFormat="1" ht="27.75" customHeight="1" x14ac:dyDescent="0.25">
      <c r="A11" s="7">
        <v>6</v>
      </c>
      <c r="B11" s="11">
        <v>2275209</v>
      </c>
      <c r="C11" s="12" t="s">
        <v>20</v>
      </c>
      <c r="D11" s="12" t="s">
        <v>21</v>
      </c>
      <c r="E11" s="13" t="s">
        <v>12</v>
      </c>
      <c r="F11" s="14">
        <v>17474</v>
      </c>
      <c r="G11" s="14">
        <f t="shared" si="0"/>
        <v>18295.277999999998</v>
      </c>
    </row>
    <row r="12" spans="1:7" s="20" customFormat="1" ht="29.25" customHeight="1" x14ac:dyDescent="0.25">
      <c r="A12" s="39">
        <v>7</v>
      </c>
      <c r="B12" s="40">
        <v>2325713</v>
      </c>
      <c r="C12" s="41" t="s">
        <v>22</v>
      </c>
      <c r="D12" s="41" t="s">
        <v>23</v>
      </c>
      <c r="E12" s="42" t="s">
        <v>12</v>
      </c>
      <c r="F12" s="43">
        <v>1704</v>
      </c>
      <c r="G12" s="43">
        <f>F12*1.047</f>
        <v>1784.088</v>
      </c>
    </row>
    <row r="13" spans="1:7" ht="25.5" x14ac:dyDescent="0.2">
      <c r="A13" s="39">
        <v>8</v>
      </c>
      <c r="B13" s="40">
        <v>2325650</v>
      </c>
      <c r="C13" s="41" t="s">
        <v>24</v>
      </c>
      <c r="D13" s="41" t="s">
        <v>25</v>
      </c>
      <c r="E13" s="42" t="s">
        <v>12</v>
      </c>
      <c r="F13" s="43">
        <v>1698</v>
      </c>
      <c r="G13" s="43">
        <f t="shared" ref="G13:G19" si="1">F13*1.047</f>
        <v>1777.8059999999998</v>
      </c>
    </row>
    <row r="14" spans="1:7" s="21" customFormat="1" ht="25.5" x14ac:dyDescent="0.2">
      <c r="A14" s="39">
        <v>9</v>
      </c>
      <c r="B14" s="40">
        <v>2347067</v>
      </c>
      <c r="C14" s="41" t="s">
        <v>26</v>
      </c>
      <c r="D14" s="41" t="s">
        <v>27</v>
      </c>
      <c r="E14" s="42" t="s">
        <v>12</v>
      </c>
      <c r="F14" s="43">
        <v>1534</v>
      </c>
      <c r="G14" s="43">
        <f t="shared" si="1"/>
        <v>1606.098</v>
      </c>
    </row>
    <row r="15" spans="1:7" ht="25.5" x14ac:dyDescent="0.2">
      <c r="A15" s="39">
        <v>10</v>
      </c>
      <c r="B15" s="40">
        <v>2347045</v>
      </c>
      <c r="C15" s="41" t="s">
        <v>28</v>
      </c>
      <c r="D15" s="41" t="s">
        <v>25</v>
      </c>
      <c r="E15" s="42" t="s">
        <v>12</v>
      </c>
      <c r="F15" s="43">
        <v>1704</v>
      </c>
      <c r="G15" s="43">
        <f t="shared" si="1"/>
        <v>1784.088</v>
      </c>
    </row>
    <row r="16" spans="1:7" ht="25.5" x14ac:dyDescent="0.2">
      <c r="A16" s="39">
        <v>11</v>
      </c>
      <c r="B16" s="40">
        <v>2332322</v>
      </c>
      <c r="C16" s="41" t="s">
        <v>29</v>
      </c>
      <c r="D16" s="41" t="s">
        <v>30</v>
      </c>
      <c r="E16" s="42" t="s">
        <v>12</v>
      </c>
      <c r="F16" s="43">
        <v>2065</v>
      </c>
      <c r="G16" s="43">
        <f t="shared" si="1"/>
        <v>2162.0549999999998</v>
      </c>
    </row>
    <row r="17" spans="1:7" s="21" customFormat="1" ht="25.5" x14ac:dyDescent="0.2">
      <c r="A17" s="39">
        <v>12</v>
      </c>
      <c r="B17" s="40">
        <v>2307754</v>
      </c>
      <c r="C17" s="41" t="s">
        <v>31</v>
      </c>
      <c r="D17" s="41" t="s">
        <v>30</v>
      </c>
      <c r="E17" s="42" t="s">
        <v>12</v>
      </c>
      <c r="F17" s="43">
        <v>1741</v>
      </c>
      <c r="G17" s="43">
        <f t="shared" si="1"/>
        <v>1822.8269999999998</v>
      </c>
    </row>
    <row r="18" spans="1:7" ht="25.5" customHeight="1" x14ac:dyDescent="0.2">
      <c r="A18" s="7">
        <v>13</v>
      </c>
      <c r="B18" s="11">
        <v>2307618</v>
      </c>
      <c r="C18" s="12" t="s">
        <v>32</v>
      </c>
      <c r="D18" s="12" t="s">
        <v>33</v>
      </c>
      <c r="E18" s="13" t="s">
        <v>12</v>
      </c>
      <c r="F18" s="14">
        <v>1925</v>
      </c>
      <c r="G18" s="14">
        <f t="shared" si="1"/>
        <v>2015.4749999999999</v>
      </c>
    </row>
    <row r="19" spans="1:7" ht="25.5" x14ac:dyDescent="0.2">
      <c r="A19" s="7">
        <v>14</v>
      </c>
      <c r="B19" s="11">
        <v>2032574</v>
      </c>
      <c r="C19" s="12" t="s">
        <v>34</v>
      </c>
      <c r="D19" s="12" t="s">
        <v>35</v>
      </c>
      <c r="E19" s="13" t="s">
        <v>12</v>
      </c>
      <c r="F19" s="14">
        <v>2698</v>
      </c>
      <c r="G19" s="14">
        <f t="shared" si="1"/>
        <v>2824.806</v>
      </c>
    </row>
    <row r="20" spans="1:7" s="18" customFormat="1" ht="24" customHeight="1" x14ac:dyDescent="0.25">
      <c r="A20" s="16"/>
      <c r="B20" s="17"/>
      <c r="C20" s="17" t="s">
        <v>36</v>
      </c>
      <c r="D20" s="17"/>
      <c r="E20" s="17"/>
      <c r="F20" s="17">
        <f>SUM(F6:F19)</f>
        <v>53144</v>
      </c>
      <c r="G20" s="17">
        <f>SUM(G6:G19)</f>
        <v>55641.767999999989</v>
      </c>
    </row>
  </sheetData>
  <autoFilter ref="A5:G20"/>
  <mergeCells count="2">
    <mergeCell ref="C1:E1"/>
    <mergeCell ref="C3:G3"/>
  </mergeCells>
  <conditionalFormatting sqref="C20:D1048576 C1:D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C20" sqref="C20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2" spans="1:5" x14ac:dyDescent="0.25">
      <c r="A2" s="32" t="s">
        <v>3</v>
      </c>
      <c r="B2" s="32" t="s">
        <v>38</v>
      </c>
      <c r="C2" s="33" t="s">
        <v>39</v>
      </c>
      <c r="D2" s="33" t="s">
        <v>40</v>
      </c>
      <c r="E2" s="33" t="s">
        <v>41</v>
      </c>
    </row>
    <row r="3" spans="1:5" ht="25.5" x14ac:dyDescent="0.25">
      <c r="A3" s="34">
        <v>1</v>
      </c>
      <c r="B3" s="36" t="s">
        <v>67</v>
      </c>
      <c r="C3" s="37" t="s">
        <v>68</v>
      </c>
      <c r="D3" s="36" t="s">
        <v>66</v>
      </c>
      <c r="E3" s="35" t="s">
        <v>45</v>
      </c>
    </row>
    <row r="4" spans="1:5" ht="25.5" x14ac:dyDescent="0.25">
      <c r="A4" s="34">
        <v>2</v>
      </c>
      <c r="B4" s="36" t="s">
        <v>69</v>
      </c>
      <c r="C4" s="37" t="s">
        <v>70</v>
      </c>
      <c r="D4" s="36" t="s">
        <v>66</v>
      </c>
      <c r="E4" s="35" t="s">
        <v>45</v>
      </c>
    </row>
    <row r="5" spans="1:5" ht="25.5" x14ac:dyDescent="0.25">
      <c r="A5" s="34">
        <v>3</v>
      </c>
      <c r="B5" s="36" t="s">
        <v>71</v>
      </c>
      <c r="C5" s="38" t="s">
        <v>72</v>
      </c>
      <c r="D5" s="38" t="s">
        <v>66</v>
      </c>
      <c r="E5" s="35" t="s">
        <v>45</v>
      </c>
    </row>
    <row r="6" spans="1:5" ht="39" x14ac:dyDescent="0.25">
      <c r="A6" s="34">
        <v>4</v>
      </c>
      <c r="B6" s="36" t="s">
        <v>73</v>
      </c>
      <c r="C6" s="37" t="s">
        <v>74</v>
      </c>
      <c r="D6" s="36" t="s">
        <v>66</v>
      </c>
      <c r="E6" s="35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C30" sqref="C30"/>
    </sheetView>
  </sheetViews>
  <sheetFormatPr defaultRowHeight="11.25" x14ac:dyDescent="0.25"/>
  <cols>
    <col min="1" max="1" width="5.28515625" style="29" bestFit="1" customWidth="1"/>
    <col min="2" max="2" width="20.7109375" style="30" customWidth="1"/>
    <col min="3" max="3" width="77.5703125" style="24" customWidth="1"/>
    <col min="4" max="4" width="47.7109375" style="24" customWidth="1"/>
    <col min="5" max="5" width="61.7109375" style="24" customWidth="1"/>
    <col min="6" max="16384" width="9.140625" style="24"/>
  </cols>
  <sheetData>
    <row r="2" spans="1:5" x14ac:dyDescent="0.25">
      <c r="A2" s="22" t="s">
        <v>3</v>
      </c>
      <c r="B2" s="22" t="s">
        <v>38</v>
      </c>
      <c r="C2" s="23" t="s">
        <v>39</v>
      </c>
      <c r="D2" s="23" t="s">
        <v>40</v>
      </c>
      <c r="E2" s="23" t="s">
        <v>41</v>
      </c>
    </row>
    <row r="3" spans="1:5" ht="21" x14ac:dyDescent="0.25">
      <c r="A3" s="46">
        <v>1</v>
      </c>
      <c r="B3" s="49" t="s">
        <v>42</v>
      </c>
      <c r="C3" s="25" t="s">
        <v>43</v>
      </c>
      <c r="D3" s="25" t="s">
        <v>44</v>
      </c>
      <c r="E3" s="26" t="s">
        <v>45</v>
      </c>
    </row>
    <row r="4" spans="1:5" ht="21" x14ac:dyDescent="0.25">
      <c r="A4" s="47"/>
      <c r="B4" s="50"/>
      <c r="C4" s="25" t="s">
        <v>46</v>
      </c>
      <c r="D4" s="25" t="s">
        <v>44</v>
      </c>
      <c r="E4" s="26" t="s">
        <v>45</v>
      </c>
    </row>
    <row r="5" spans="1:5" ht="21" x14ac:dyDescent="0.25">
      <c r="A5" s="47"/>
      <c r="B5" s="50"/>
      <c r="C5" s="25" t="s">
        <v>47</v>
      </c>
      <c r="D5" s="25" t="s">
        <v>44</v>
      </c>
      <c r="E5" s="26" t="s">
        <v>45</v>
      </c>
    </row>
    <row r="6" spans="1:5" ht="21" x14ac:dyDescent="0.25">
      <c r="A6" s="48"/>
      <c r="B6" s="51"/>
      <c r="C6" s="25" t="s">
        <v>48</v>
      </c>
      <c r="D6" s="25" t="s">
        <v>44</v>
      </c>
      <c r="E6" s="26" t="s">
        <v>45</v>
      </c>
    </row>
    <row r="7" spans="1:5" ht="21" x14ac:dyDescent="0.25">
      <c r="A7" s="46">
        <v>2</v>
      </c>
      <c r="B7" s="49" t="s">
        <v>49</v>
      </c>
      <c r="C7" s="25" t="s">
        <v>50</v>
      </c>
      <c r="D7" s="25" t="s">
        <v>44</v>
      </c>
      <c r="E7" s="26" t="s">
        <v>45</v>
      </c>
    </row>
    <row r="8" spans="1:5" ht="21" x14ac:dyDescent="0.25">
      <c r="A8" s="47"/>
      <c r="B8" s="50"/>
      <c r="C8" s="25" t="s">
        <v>51</v>
      </c>
      <c r="D8" s="25" t="s">
        <v>44</v>
      </c>
      <c r="E8" s="26" t="s">
        <v>45</v>
      </c>
    </row>
    <row r="9" spans="1:5" ht="21" x14ac:dyDescent="0.25">
      <c r="A9" s="48"/>
      <c r="B9" s="51"/>
      <c r="C9" s="25" t="s">
        <v>52</v>
      </c>
      <c r="D9" s="25" t="s">
        <v>44</v>
      </c>
      <c r="E9" s="26" t="s">
        <v>45</v>
      </c>
    </row>
    <row r="10" spans="1:5" ht="21" x14ac:dyDescent="0.25">
      <c r="A10" s="27">
        <v>3</v>
      </c>
      <c r="B10" s="28" t="s">
        <v>53</v>
      </c>
      <c r="C10" s="25" t="s">
        <v>54</v>
      </c>
      <c r="D10" s="25" t="s">
        <v>44</v>
      </c>
      <c r="E10" s="26" t="s">
        <v>45</v>
      </c>
    </row>
    <row r="11" spans="1:5" ht="21" x14ac:dyDescent="0.25">
      <c r="A11" s="27">
        <v>4</v>
      </c>
      <c r="B11" s="28" t="s">
        <v>55</v>
      </c>
      <c r="C11" s="25" t="s">
        <v>56</v>
      </c>
      <c r="D11" s="25" t="s">
        <v>44</v>
      </c>
      <c r="E11" s="26" t="s">
        <v>45</v>
      </c>
    </row>
    <row r="12" spans="1:5" ht="21" x14ac:dyDescent="0.25">
      <c r="A12" s="46">
        <v>5</v>
      </c>
      <c r="B12" s="49" t="s">
        <v>57</v>
      </c>
      <c r="C12" s="25" t="s">
        <v>58</v>
      </c>
      <c r="D12" s="25" t="s">
        <v>44</v>
      </c>
      <c r="E12" s="26" t="s">
        <v>45</v>
      </c>
    </row>
    <row r="13" spans="1:5" ht="21" x14ac:dyDescent="0.25">
      <c r="A13" s="47"/>
      <c r="B13" s="50"/>
      <c r="C13" s="25" t="s">
        <v>59</v>
      </c>
      <c r="D13" s="25" t="s">
        <v>44</v>
      </c>
      <c r="E13" s="26" t="s">
        <v>45</v>
      </c>
    </row>
    <row r="14" spans="1:5" ht="21" x14ac:dyDescent="0.25">
      <c r="A14" s="47"/>
      <c r="B14" s="50"/>
      <c r="C14" s="25" t="s">
        <v>60</v>
      </c>
      <c r="D14" s="25" t="s">
        <v>44</v>
      </c>
      <c r="E14" s="26" t="s">
        <v>45</v>
      </c>
    </row>
    <row r="15" spans="1:5" ht="21" x14ac:dyDescent="0.25">
      <c r="A15" s="48"/>
      <c r="B15" s="51"/>
      <c r="C15" s="25" t="s">
        <v>61</v>
      </c>
      <c r="D15" s="25" t="s">
        <v>44</v>
      </c>
      <c r="E15" s="26" t="s">
        <v>45</v>
      </c>
    </row>
    <row r="16" spans="1:5" ht="21" x14ac:dyDescent="0.25">
      <c r="A16" s="46">
        <v>6</v>
      </c>
      <c r="B16" s="49" t="s">
        <v>62</v>
      </c>
      <c r="C16" s="25" t="s">
        <v>63</v>
      </c>
      <c r="D16" s="25" t="s">
        <v>44</v>
      </c>
      <c r="E16" s="26" t="s">
        <v>45</v>
      </c>
    </row>
    <row r="17" spans="1:5" ht="21" x14ac:dyDescent="0.25">
      <c r="A17" s="47"/>
      <c r="B17" s="50"/>
      <c r="C17" s="25" t="s">
        <v>64</v>
      </c>
      <c r="D17" s="25" t="s">
        <v>44</v>
      </c>
      <c r="E17" s="26" t="s">
        <v>45</v>
      </c>
    </row>
    <row r="18" spans="1:5" ht="21" x14ac:dyDescent="0.25">
      <c r="A18" s="48"/>
      <c r="B18" s="51"/>
      <c r="C18" s="25" t="s">
        <v>65</v>
      </c>
      <c r="D18" s="25" t="s">
        <v>44</v>
      </c>
      <c r="E18" s="26" t="s">
        <v>45</v>
      </c>
    </row>
  </sheetData>
  <mergeCells count="8">
    <mergeCell ref="A12:A15"/>
    <mergeCell ref="B12:B15"/>
    <mergeCell ref="A16:A18"/>
    <mergeCell ref="B16:B18"/>
    <mergeCell ref="A3:A6"/>
    <mergeCell ref="B3:B6"/>
    <mergeCell ref="A7:A9"/>
    <mergeCell ref="B7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Условия поставки Центр</vt:lpstr>
      <vt:lpstr>Условия поставки ЦиП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cp:lastPrinted>2022-11-28T07:00:47Z</cp:lastPrinted>
  <dcterms:created xsi:type="dcterms:W3CDTF">2022-11-18T13:25:55Z</dcterms:created>
  <dcterms:modified xsi:type="dcterms:W3CDTF">2022-12-09T07:55:11Z</dcterms:modified>
</cp:coreProperties>
</file>